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korenev\Desktop\Насосы для ПКС_Т РКСМ 925\КД-925\"/>
    </mc:Choice>
  </mc:AlternateContent>
  <bookViews>
    <workbookView xWindow="0" yWindow="0" windowWidth="28800" windowHeight="11835"/>
  </bookViews>
  <sheets>
    <sheet name="осн" sheetId="1" r:id="rId1"/>
  </sheets>
  <definedNames>
    <definedName name="_ftn1" localSheetId="0">осн!#REF!</definedName>
    <definedName name="_ftnref1" localSheetId="0">осн!#REF!</definedName>
    <definedName name="_GoBack" localSheetId="0">осн!#REF!</definedName>
    <definedName name="_xlnm._FilterDatabase" localSheetId="0" hidden="1">осн!$A$11:$AE$14</definedName>
  </definedNames>
  <calcPr calcId="152511"/>
</workbook>
</file>

<file path=xl/calcChain.xml><?xml version="1.0" encoding="utf-8"?>
<calcChain xmlns="http://schemas.openxmlformats.org/spreadsheetml/2006/main">
  <c r="I14" i="1" l="1"/>
  <c r="J14" i="1"/>
  <c r="K14" i="1"/>
  <c r="L14" i="1"/>
  <c r="M14" i="1"/>
  <c r="N14" i="1"/>
  <c r="O14" i="1"/>
  <c r="P14" i="1"/>
  <c r="Q14" i="1"/>
  <c r="R14" i="1"/>
  <c r="S14" i="1"/>
  <c r="T14" i="1"/>
  <c r="H12" i="1" l="1"/>
  <c r="V12" i="1" s="1"/>
  <c r="H13" i="1"/>
  <c r="X13" i="1" s="1"/>
  <c r="V13" i="1" l="1"/>
  <c r="X12" i="1"/>
  <c r="H14" i="1" l="1"/>
  <c r="V14" i="1"/>
</calcChain>
</file>

<file path=xl/sharedStrings.xml><?xml version="1.0" encoding="utf-8"?>
<sst xmlns="http://schemas.openxmlformats.org/spreadsheetml/2006/main" count="54" uniqueCount="49">
  <si>
    <t xml:space="preserve">Приложение № 2 </t>
  </si>
  <si>
    <t>к Типовому Приглашению принять участие в конкурсе</t>
  </si>
  <si>
    <t xml:space="preserve">Оферта № ___________ от ________20__ г. на заключение договора поставки </t>
  </si>
  <si>
    <t>НАИМЕНОВАНИЕ ОРГАНИЗАЦИИ: __________________________________</t>
  </si>
  <si>
    <t>Раздел 1. Предложения Поставщика</t>
  </si>
  <si>
    <t>Заказчик</t>
  </si>
  <si>
    <t>Грузополучатель</t>
  </si>
  <si>
    <t>Пункт назначения</t>
  </si>
  <si>
    <t>Количество к поставке</t>
  </si>
  <si>
    <t>Цена за ед. Товара без НДС (руб.) на условии фр. пункт назначения</t>
  </si>
  <si>
    <t>Стоимость Товара без НДС (руб.) на условии фр. пункт назначения</t>
  </si>
  <si>
    <t>Наименование</t>
  </si>
  <si>
    <t>№ Опросного листа, ГОСТ</t>
  </si>
  <si>
    <t>ЕИ</t>
  </si>
  <si>
    <t>Раздел 2. Условия акцепта</t>
  </si>
  <si>
    <t>1. Срок акцепта</t>
  </si>
  <si>
    <t>2. Объем акцепта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</si>
  <si>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</si>
  <si>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Поставщика.</t>
  </si>
  <si>
    <t>4. Последствия акцепта</t>
  </si>
  <si>
    <t>При получении Поставщиком надлежащего акцепта от Заказчика, настоящая оферта приобретает силу договора поставки.</t>
  </si>
  <si>
    <t>5. Безотзывность оферты</t>
  </si>
  <si>
    <t>Настоящая оферта является безотзывной и сохраняет силу до окончания срока акцепта.</t>
  </si>
  <si>
    <t>Товар поставляется новый, не бывший в употреблении.</t>
  </si>
  <si>
    <t>*</t>
  </si>
  <si>
    <t xml:space="preserve">            _________________________________________                 _____________________/________________________________/</t>
  </si>
  <si>
    <t>(должность руководителя)</t>
  </si>
  <si>
    <t>(подпись)</t>
  </si>
  <si>
    <t>Начальная максимальная цена за ед. Товара без НДС (руб.) на условии фр. пункт назначения</t>
  </si>
  <si>
    <t>Начальная максимальная цена стоимость Товара без НДС (руб.) на условии фр. пункт назначения</t>
  </si>
  <si>
    <t>шт</t>
  </si>
  <si>
    <t>Наименование продукции (марка, модель) и технические характеристики продукции</t>
  </si>
  <si>
    <t>Наименование производителя Товара</t>
  </si>
  <si>
    <t>Итого</t>
  </si>
  <si>
    <t>Заполнять только ячейки выделенные желтой заливкой</t>
  </si>
  <si>
    <r>
      <t xml:space="preserve">Акцепт настоящей оферты должен быть получен от Заказчика в течение </t>
    </r>
    <r>
      <rPr>
        <u/>
        <sz val="10"/>
        <color theme="1"/>
        <rFont val="Tahoma"/>
        <family val="2"/>
        <charset val="204"/>
      </rPr>
      <t xml:space="preserve">90 </t>
    </r>
    <r>
      <rPr>
        <sz val="10"/>
        <color theme="1"/>
        <rFont val="Tahoma"/>
        <family val="2"/>
        <charset val="204"/>
      </rPr>
      <t xml:space="preserve"> рабочих дней с установленной даты подачи оферт.</t>
    </r>
  </si>
  <si>
    <t>Дата изготовления Товара  - не ранее 4 квартала 2018 г.</t>
  </si>
  <si>
    <t>Особые условия</t>
  </si>
  <si>
    <t>Условия оплаты в течение 20 банковских дней с даты поступления Товара грузополучателю на базис поставки и предоставления Поставщиком оригинала счета-фактуры</t>
  </si>
  <si>
    <t>6. Условия оплаты</t>
  </si>
  <si>
    <t>Приложение № 2 к Приглашению принять участие в конкурсе № ___________</t>
  </si>
  <si>
    <t>Ориентировочный график поставки в 2019г. (сроки будут скорректированы при заключении договора)</t>
  </si>
  <si>
    <t>лот</t>
  </si>
  <si>
    <t>Допускается акцепт в отношении любого из лотов, либо всех лотов, перечисленных в Разделе 1 настоящей оферты. Предложение должно включать все позиции лота (лот не делимый)</t>
  </si>
  <si>
    <t>АО "ПКС-Тепловые сети"</t>
  </si>
  <si>
    <t>Склад гараж г. Петрозаводск, ул. Халтурина, д. 1Г</t>
  </si>
  <si>
    <t>Насос  TP 125-130/4 A-F-A-BAQE (96109524) или эквивалент</t>
  </si>
  <si>
    <t>Насос  TP 80-330/2 A-F-A-BAQE (96108702) или эквивалент</t>
  </si>
  <si>
    <t>ТЗ№1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</si>
</sst>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name val="Tahoma"/>
      <family val="2"/>
      <charset val="204"/>
    </font>
    <font>
      <u/>
      <sz val="10"/>
      <color theme="1"/>
      <name val="Tahoma"/>
      <family val="2"/>
      <charset val="204"/>
    </font>
    <font>
      <sz val="10"/>
      <name val="Arial Cyr"/>
      <family val="2"/>
      <charset val="204"/>
    </font>
    <font>
      <sz val="8"/>
      <name val="Arial"/>
      <family val="2"/>
      <charset val="204"/>
    </font>
    <font>
      <sz val="9"/>
      <color theme="1"/>
      <name val="Tahoma"/>
      <family val="2"/>
      <charset val="204"/>
    </font>
    <font>
      <sz val="9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7" fillId="0" borderId="0"/>
    <xf numFmtId="0" fontId="11" fillId="0" borderId="0"/>
    <xf numFmtId="0" fontId="5" fillId="0" borderId="0"/>
    <xf numFmtId="0" fontId="11" fillId="0" borderId="0"/>
    <xf numFmtId="164" fontId="1" fillId="0" borderId="0" applyFont="0" applyFill="0" applyBorder="0" applyAlignment="0" applyProtection="0"/>
  </cellStyleXfs>
  <cellXfs count="85">
    <xf numFmtId="0" fontId="0" fillId="0" borderId="0" xfId="0"/>
    <xf numFmtId="2" fontId="5" fillId="0" borderId="0" xfId="2" applyNumberFormat="1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vertical="center" wrapText="1"/>
    </xf>
    <xf numFmtId="4" fontId="4" fillId="3" borderId="10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vertical="center" wrapText="1"/>
    </xf>
    <xf numFmtId="0" fontId="3" fillId="4" borderId="10" xfId="0" applyFont="1" applyFill="1" applyBorder="1" applyAlignment="1">
      <alignment horizontal="right" vertical="center" wrapText="1"/>
    </xf>
    <xf numFmtId="0" fontId="3" fillId="2" borderId="10" xfId="0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4" fillId="3" borderId="10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 wrapText="1"/>
    </xf>
    <xf numFmtId="4" fontId="3" fillId="2" borderId="10" xfId="0" applyNumberFormat="1" applyFont="1" applyFill="1" applyBorder="1" applyAlignment="1">
      <alignment horizontal="right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13" xfId="0" applyFont="1" applyBorder="1" applyAlignment="1">
      <alignment horizontal="center" vertical="center" textRotation="90" wrapText="1"/>
    </xf>
    <xf numFmtId="0" fontId="9" fillId="0" borderId="1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17" fontId="9" fillId="0" borderId="10" xfId="0" applyNumberFormat="1" applyFont="1" applyBorder="1" applyAlignment="1">
      <alignment vertical="center" textRotation="90" wrapText="1"/>
    </xf>
    <xf numFmtId="4" fontId="10" fillId="0" borderId="13" xfId="3" applyNumberFormat="1" applyFont="1" applyFill="1" applyBorder="1" applyAlignment="1">
      <alignment horizontal="center" vertical="center" wrapText="1"/>
    </xf>
    <xf numFmtId="4" fontId="3" fillId="2" borderId="6" xfId="0" applyNumberFormat="1" applyFont="1" applyFill="1" applyBorder="1" applyAlignment="1">
      <alignment vertical="center" wrapText="1"/>
    </xf>
    <xf numFmtId="17" fontId="9" fillId="0" borderId="10" xfId="0" applyNumberFormat="1" applyFont="1" applyBorder="1" applyAlignment="1">
      <alignment horizontal="center" vertical="center" textRotation="90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3" borderId="14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1" fontId="12" fillId="2" borderId="11" xfId="0" applyNumberFormat="1" applyFont="1" applyFill="1" applyBorder="1" applyAlignment="1">
      <alignment horizontal="center" vertical="center" wrapText="1"/>
    </xf>
    <xf numFmtId="1" fontId="12" fillId="2" borderId="13" xfId="0" applyNumberFormat="1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4" fontId="10" fillId="0" borderId="11" xfId="3" applyNumberFormat="1" applyFont="1" applyFill="1" applyBorder="1" applyAlignment="1">
      <alignment horizontal="center" vertical="center" wrapText="1"/>
    </xf>
    <xf numFmtId="4" fontId="10" fillId="0" borderId="13" xfId="3" applyNumberFormat="1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textRotation="90" wrapText="1"/>
    </xf>
    <xf numFmtId="0" fontId="9" fillId="0" borderId="13" xfId="0" applyFont="1" applyBorder="1" applyAlignment="1">
      <alignment horizontal="center" vertical="center" textRotation="90" wrapText="1"/>
    </xf>
    <xf numFmtId="0" fontId="3" fillId="2" borderId="8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7" xfId="0" applyFont="1" applyFill="1" applyBorder="1" applyAlignment="1">
      <alignment vertical="center" wrapText="1"/>
    </xf>
    <xf numFmtId="17" fontId="9" fillId="0" borderId="14" xfId="0" applyNumberFormat="1" applyFont="1" applyBorder="1" applyAlignment="1">
      <alignment horizontal="center" vertical="center" wrapText="1"/>
    </xf>
    <xf numFmtId="17" fontId="9" fillId="0" borderId="15" xfId="0" applyNumberFormat="1" applyFont="1" applyBorder="1" applyAlignment="1">
      <alignment horizontal="center" vertical="center" wrapText="1"/>
    </xf>
    <xf numFmtId="17" fontId="9" fillId="0" borderId="16" xfId="0" applyNumberFormat="1" applyFont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left" vertical="center" wrapText="1"/>
    </xf>
    <xf numFmtId="0" fontId="4" fillId="3" borderId="15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4"/>
    <cellStyle name="Обычный 3" xfId="5"/>
    <cellStyle name="Обычный 4" xfId="6"/>
    <cellStyle name="Обычный_Лист1" xfId="2"/>
    <cellStyle name="Стиль 1" xfId="3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8"/>
  <sheetViews>
    <sheetView tabSelected="1" zoomScale="90" zoomScaleNormal="90" workbookViewId="0">
      <selection activeCell="W30" sqref="W30"/>
    </sheetView>
  </sheetViews>
  <sheetFormatPr defaultRowHeight="12.75" x14ac:dyDescent="0.25"/>
  <cols>
    <col min="1" max="1" width="5" style="18" customWidth="1"/>
    <col min="2" max="2" width="37" style="18" customWidth="1"/>
    <col min="3" max="3" width="19.28515625" style="28" customWidth="1"/>
    <col min="4" max="4" width="12.28515625" style="18" customWidth="1"/>
    <col min="5" max="5" width="19.7109375" style="18" customWidth="1"/>
    <col min="6" max="7" width="22.140625" style="18" customWidth="1"/>
    <col min="8" max="8" width="7.42578125" style="19" customWidth="1"/>
    <col min="9" max="20" width="4.28515625" style="19" customWidth="1"/>
    <col min="21" max="21" width="15.7109375" style="18" customWidth="1"/>
    <col min="22" max="22" width="18.140625" style="18" customWidth="1"/>
    <col min="23" max="25" width="14.140625" style="18" customWidth="1"/>
    <col min="26" max="26" width="17.42578125" style="18" customWidth="1"/>
    <col min="27" max="16384" width="9.140625" style="4"/>
  </cols>
  <sheetData>
    <row r="1" spans="1:31" ht="13.5" customHeight="1" x14ac:dyDescent="0.2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</row>
    <row r="2" spans="1:31" ht="13.5" customHeight="1" x14ac:dyDescent="0.25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</row>
    <row r="3" spans="1:31" ht="13.5" customHeight="1" x14ac:dyDescent="0.25"/>
    <row r="4" spans="1:31" ht="13.5" customHeight="1" x14ac:dyDescent="0.25">
      <c r="A4" s="70" t="s">
        <v>40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</row>
    <row r="5" spans="1:31" ht="13.5" customHeight="1" x14ac:dyDescent="0.25">
      <c r="A5" s="71" t="s">
        <v>2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</row>
    <row r="6" spans="1:31" ht="13.5" customHeight="1" x14ac:dyDescent="0.25">
      <c r="A6" s="72" t="s">
        <v>3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16"/>
      <c r="X6" s="16"/>
      <c r="Y6" s="16"/>
    </row>
    <row r="7" spans="1:31" ht="19.5" customHeight="1" x14ac:dyDescent="0.25">
      <c r="A7" s="72" t="s">
        <v>4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16"/>
      <c r="X7" s="16"/>
      <c r="Y7" s="16"/>
    </row>
    <row r="8" spans="1:31" ht="19.5" customHeight="1" x14ac:dyDescent="0.25">
      <c r="A8" s="17"/>
      <c r="B8" s="45" t="s">
        <v>34</v>
      </c>
      <c r="C8" s="45"/>
      <c r="D8" s="45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5"/>
      <c r="X8" s="5"/>
      <c r="Y8" s="5"/>
    </row>
    <row r="9" spans="1:31" s="29" customFormat="1" ht="22.5" customHeight="1" x14ac:dyDescent="0.25">
      <c r="A9" s="53" t="s">
        <v>42</v>
      </c>
      <c r="B9" s="65"/>
      <c r="C9" s="65"/>
      <c r="D9" s="66"/>
      <c r="E9" s="51" t="s">
        <v>5</v>
      </c>
      <c r="F9" s="51" t="s">
        <v>6</v>
      </c>
      <c r="G9" s="47" t="s">
        <v>7</v>
      </c>
      <c r="H9" s="53" t="s">
        <v>8</v>
      </c>
      <c r="I9" s="59" t="s">
        <v>41</v>
      </c>
      <c r="J9" s="60"/>
      <c r="K9" s="60"/>
      <c r="L9" s="60"/>
      <c r="M9" s="60"/>
      <c r="N9" s="60"/>
      <c r="O9" s="60"/>
      <c r="P9" s="60"/>
      <c r="Q9" s="60"/>
      <c r="R9" s="60"/>
      <c r="S9" s="60"/>
      <c r="T9" s="61"/>
      <c r="U9" s="51" t="s">
        <v>28</v>
      </c>
      <c r="V9" s="51" t="s">
        <v>29</v>
      </c>
      <c r="W9" s="51" t="s">
        <v>9</v>
      </c>
      <c r="X9" s="51" t="s">
        <v>10</v>
      </c>
      <c r="Y9" s="49" t="s">
        <v>31</v>
      </c>
      <c r="Z9" s="49" t="s">
        <v>32</v>
      </c>
    </row>
    <row r="10" spans="1:31" s="29" customFormat="1" ht="66.75" customHeight="1" x14ac:dyDescent="0.25">
      <c r="A10" s="54"/>
      <c r="B10" s="31" t="s">
        <v>11</v>
      </c>
      <c r="C10" s="31" t="s">
        <v>12</v>
      </c>
      <c r="D10" s="31" t="s">
        <v>13</v>
      </c>
      <c r="E10" s="52"/>
      <c r="F10" s="52"/>
      <c r="G10" s="48"/>
      <c r="H10" s="54"/>
      <c r="I10" s="36">
        <v>43466</v>
      </c>
      <c r="J10" s="36">
        <v>43497</v>
      </c>
      <c r="K10" s="36">
        <v>43525</v>
      </c>
      <c r="L10" s="36">
        <v>43556</v>
      </c>
      <c r="M10" s="36">
        <v>43586</v>
      </c>
      <c r="N10" s="36">
        <v>43617</v>
      </c>
      <c r="O10" s="36">
        <v>43647</v>
      </c>
      <c r="P10" s="36">
        <v>43678</v>
      </c>
      <c r="Q10" s="36">
        <v>43709</v>
      </c>
      <c r="R10" s="36">
        <v>43739</v>
      </c>
      <c r="S10" s="36">
        <v>43770</v>
      </c>
      <c r="T10" s="36">
        <v>43800</v>
      </c>
      <c r="U10" s="52"/>
      <c r="V10" s="52"/>
      <c r="W10" s="52"/>
      <c r="X10" s="52"/>
      <c r="Y10" s="50"/>
      <c r="Z10" s="50"/>
    </row>
    <row r="11" spans="1:31" s="29" customFormat="1" ht="12" customHeight="1" x14ac:dyDescent="0.25">
      <c r="A11" s="30"/>
      <c r="B11" s="31"/>
      <c r="C11" s="31"/>
      <c r="D11" s="31"/>
      <c r="E11" s="32"/>
      <c r="F11" s="32"/>
      <c r="G11" s="32"/>
      <c r="H11" s="30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2"/>
      <c r="V11" s="32"/>
      <c r="W11" s="32"/>
      <c r="X11" s="32"/>
      <c r="Y11" s="34"/>
      <c r="Z11" s="34"/>
    </row>
    <row r="12" spans="1:31" s="26" customFormat="1" ht="33.75" x14ac:dyDescent="0.25">
      <c r="A12" s="43">
        <v>1</v>
      </c>
      <c r="B12" s="15" t="s">
        <v>46</v>
      </c>
      <c r="C12" s="83" t="s">
        <v>48</v>
      </c>
      <c r="D12" s="22" t="s">
        <v>30</v>
      </c>
      <c r="E12" s="15" t="s">
        <v>44</v>
      </c>
      <c r="F12" s="15" t="s">
        <v>44</v>
      </c>
      <c r="G12" s="14" t="s">
        <v>45</v>
      </c>
      <c r="H12" s="6">
        <f t="shared" ref="H12:H13" si="0">SUM(I12:T12)</f>
        <v>2</v>
      </c>
      <c r="I12" s="13"/>
      <c r="J12" s="6"/>
      <c r="K12" s="6"/>
      <c r="L12" s="6"/>
      <c r="M12" s="6"/>
      <c r="N12" s="6"/>
      <c r="O12" s="6">
        <v>2</v>
      </c>
      <c r="P12" s="6"/>
      <c r="Q12" s="6"/>
      <c r="R12" s="6"/>
      <c r="S12" s="6"/>
      <c r="T12" s="6"/>
      <c r="U12" s="23">
        <v>144182.50666666668</v>
      </c>
      <c r="V12" s="23">
        <f t="shared" ref="V12:V13" si="1">U12*H12</f>
        <v>288365.01333333337</v>
      </c>
      <c r="W12" s="12"/>
      <c r="X12" s="23">
        <f t="shared" ref="X12:X13" si="2">W12*H12</f>
        <v>0</v>
      </c>
      <c r="Y12" s="10"/>
      <c r="Z12" s="11"/>
    </row>
    <row r="13" spans="1:31" s="26" customFormat="1" ht="33.75" x14ac:dyDescent="0.25">
      <c r="A13" s="44"/>
      <c r="B13" s="15" t="s">
        <v>47</v>
      </c>
      <c r="C13" s="84"/>
      <c r="D13" s="22" t="s">
        <v>30</v>
      </c>
      <c r="E13" s="15" t="s">
        <v>44</v>
      </c>
      <c r="F13" s="15" t="s">
        <v>44</v>
      </c>
      <c r="G13" s="14" t="s">
        <v>45</v>
      </c>
      <c r="H13" s="6">
        <f t="shared" si="0"/>
        <v>2</v>
      </c>
      <c r="I13" s="13"/>
      <c r="J13" s="6"/>
      <c r="K13" s="6"/>
      <c r="L13" s="6"/>
      <c r="M13" s="6"/>
      <c r="N13" s="6"/>
      <c r="O13" s="6">
        <v>2</v>
      </c>
      <c r="P13" s="6"/>
      <c r="Q13" s="6"/>
      <c r="R13" s="6"/>
      <c r="S13" s="6"/>
      <c r="T13" s="6"/>
      <c r="U13" s="23">
        <v>152655.12666666668</v>
      </c>
      <c r="V13" s="23">
        <f t="shared" si="1"/>
        <v>305310.25333333336</v>
      </c>
      <c r="W13" s="12"/>
      <c r="X13" s="23">
        <f t="shared" si="2"/>
        <v>0</v>
      </c>
      <c r="Y13" s="10"/>
      <c r="Z13" s="11"/>
    </row>
    <row r="14" spans="1:31" x14ac:dyDescent="0.25">
      <c r="A14" s="39"/>
      <c r="B14" s="62" t="s">
        <v>33</v>
      </c>
      <c r="C14" s="63"/>
      <c r="D14" s="63"/>
      <c r="E14" s="63"/>
      <c r="F14" s="63"/>
      <c r="G14" s="64"/>
      <c r="H14" s="24">
        <f t="shared" ref="H14:T14" si="3">SUM(H12:H13)</f>
        <v>4</v>
      </c>
      <c r="I14" s="3">
        <f t="shared" si="3"/>
        <v>0</v>
      </c>
      <c r="J14" s="3">
        <f t="shared" si="3"/>
        <v>0</v>
      </c>
      <c r="K14" s="3">
        <f t="shared" si="3"/>
        <v>0</v>
      </c>
      <c r="L14" s="3">
        <f t="shared" si="3"/>
        <v>0</v>
      </c>
      <c r="M14" s="3">
        <f t="shared" si="3"/>
        <v>0</v>
      </c>
      <c r="N14" s="3">
        <f t="shared" si="3"/>
        <v>0</v>
      </c>
      <c r="O14" s="3">
        <f t="shared" si="3"/>
        <v>4</v>
      </c>
      <c r="P14" s="3">
        <f t="shared" si="3"/>
        <v>0</v>
      </c>
      <c r="Q14" s="3">
        <f t="shared" si="3"/>
        <v>0</v>
      </c>
      <c r="R14" s="3">
        <f t="shared" si="3"/>
        <v>0</v>
      </c>
      <c r="S14" s="3">
        <f t="shared" si="3"/>
        <v>0</v>
      </c>
      <c r="T14" s="3">
        <f t="shared" si="3"/>
        <v>0</v>
      </c>
      <c r="U14" s="21"/>
      <c r="V14" s="8">
        <f>SUM(V12:V13)</f>
        <v>593675.26666666672</v>
      </c>
      <c r="W14" s="21"/>
      <c r="X14" s="8"/>
      <c r="Y14" s="7"/>
      <c r="Z14" s="7"/>
      <c r="AA14" s="9"/>
      <c r="AB14" s="9"/>
      <c r="AC14" s="9"/>
      <c r="AD14" s="9"/>
      <c r="AE14" s="9"/>
    </row>
    <row r="15" spans="1:31" ht="13.5" thickBot="1" x14ac:dyDescent="0.3">
      <c r="A15" s="20"/>
      <c r="B15" s="20"/>
      <c r="C15" s="2"/>
      <c r="D15" s="20"/>
      <c r="E15" s="58"/>
      <c r="F15" s="58"/>
      <c r="G15" s="58"/>
      <c r="H15" s="58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0"/>
      <c r="V15" s="35"/>
      <c r="W15" s="20"/>
      <c r="X15" s="20"/>
      <c r="Y15" s="20"/>
      <c r="Z15" s="20"/>
      <c r="AA15" s="9"/>
      <c r="AB15" s="9"/>
      <c r="AC15" s="9"/>
      <c r="AD15" s="9"/>
      <c r="AE15" s="9"/>
    </row>
    <row r="16" spans="1:31" ht="13.5" customHeight="1" thickBot="1" x14ac:dyDescent="0.3">
      <c r="A16" s="40" t="s">
        <v>14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2"/>
      <c r="AA16" s="1"/>
      <c r="AB16" s="1"/>
      <c r="AC16" s="1"/>
      <c r="AD16" s="9"/>
      <c r="AE16" s="9"/>
    </row>
    <row r="17" spans="1:31" ht="13.5" customHeight="1" thickBot="1" x14ac:dyDescent="0.3">
      <c r="A17" s="40" t="s">
        <v>15</v>
      </c>
      <c r="B17" s="42"/>
      <c r="C17" s="55" t="s">
        <v>35</v>
      </c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7"/>
      <c r="AA17" s="9"/>
      <c r="AB17" s="9"/>
      <c r="AC17" s="9"/>
      <c r="AD17" s="9"/>
      <c r="AE17" s="9"/>
    </row>
    <row r="18" spans="1:31" ht="13.5" customHeight="1" thickBot="1" x14ac:dyDescent="0.3">
      <c r="A18" s="40" t="s">
        <v>16</v>
      </c>
      <c r="B18" s="42"/>
      <c r="C18" s="55" t="s">
        <v>43</v>
      </c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7"/>
      <c r="AA18" s="9"/>
      <c r="AB18" s="9"/>
      <c r="AC18" s="9"/>
      <c r="AD18" s="9"/>
      <c r="AE18" s="9"/>
    </row>
    <row r="19" spans="1:31" ht="13.5" customHeight="1" thickBot="1" x14ac:dyDescent="0.3">
      <c r="A19" s="40" t="s">
        <v>17</v>
      </c>
      <c r="B19" s="42"/>
      <c r="C19" s="55" t="s">
        <v>18</v>
      </c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7"/>
      <c r="AA19" s="9"/>
      <c r="AB19" s="9"/>
      <c r="AC19" s="9"/>
      <c r="AD19" s="9"/>
      <c r="AE19" s="9"/>
    </row>
    <row r="20" spans="1:31" ht="13.5" customHeight="1" thickBot="1" x14ac:dyDescent="0.3">
      <c r="A20" s="40" t="s">
        <v>19</v>
      </c>
      <c r="B20" s="42"/>
      <c r="C20" s="55" t="s">
        <v>20</v>
      </c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7"/>
    </row>
    <row r="21" spans="1:31" ht="13.5" customHeight="1" thickBot="1" x14ac:dyDescent="0.3">
      <c r="A21" s="40" t="s">
        <v>21</v>
      </c>
      <c r="B21" s="42"/>
      <c r="C21" s="55" t="s">
        <v>22</v>
      </c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7"/>
    </row>
    <row r="22" spans="1:31" s="37" customFormat="1" ht="13.5" customHeight="1" thickBot="1" x14ac:dyDescent="0.3">
      <c r="A22" s="40" t="s">
        <v>39</v>
      </c>
      <c r="B22" s="42"/>
      <c r="C22" s="40" t="s">
        <v>38</v>
      </c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2"/>
    </row>
    <row r="23" spans="1:31" ht="12.75" customHeight="1" x14ac:dyDescent="0.25">
      <c r="A23" s="73" t="s">
        <v>37</v>
      </c>
      <c r="B23" s="74"/>
      <c r="C23" s="77" t="s">
        <v>23</v>
      </c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9"/>
    </row>
    <row r="24" spans="1:31" ht="12.75" customHeight="1" thickBot="1" x14ac:dyDescent="0.3">
      <c r="A24" s="75"/>
      <c r="B24" s="76"/>
      <c r="C24" s="80" t="s">
        <v>36</v>
      </c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2"/>
    </row>
    <row r="25" spans="1:31" x14ac:dyDescent="0.25">
      <c r="A25" s="18" t="s">
        <v>24</v>
      </c>
      <c r="B25" s="38"/>
      <c r="C25" s="27"/>
      <c r="E25" s="69"/>
      <c r="F25" s="69"/>
      <c r="G25" s="69"/>
      <c r="H25" s="69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5"/>
      <c r="V25" s="25"/>
      <c r="W25" s="9"/>
      <c r="X25" s="9"/>
      <c r="Y25" s="9"/>
    </row>
    <row r="26" spans="1:31" ht="12.75" customHeight="1" x14ac:dyDescent="0.25">
      <c r="A26" s="67" t="s">
        <v>25</v>
      </c>
      <c r="B26" s="67"/>
      <c r="C26" s="67"/>
      <c r="D26" s="67"/>
      <c r="E26" s="67"/>
      <c r="F26" s="67"/>
      <c r="G26" s="67"/>
      <c r="H26" s="67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</row>
    <row r="27" spans="1:31" x14ac:dyDescent="0.25">
      <c r="B27" s="67" t="s">
        <v>26</v>
      </c>
      <c r="C27" s="67"/>
      <c r="D27" s="19" t="s">
        <v>27</v>
      </c>
      <c r="E27" s="67"/>
      <c r="F27" s="67"/>
      <c r="G27" s="68"/>
      <c r="H27" s="68"/>
    </row>
    <row r="28" spans="1:31" x14ac:dyDescent="0.25">
      <c r="E28" s="67"/>
      <c r="F28" s="67"/>
      <c r="G28" s="67"/>
      <c r="H28" s="67"/>
    </row>
  </sheetData>
  <mergeCells count="49">
    <mergeCell ref="E25:F25"/>
    <mergeCell ref="G25:H25"/>
    <mergeCell ref="A4:Z4"/>
    <mergeCell ref="A5:U5"/>
    <mergeCell ref="A6:V6"/>
    <mergeCell ref="A7:V7"/>
    <mergeCell ref="A20:B20"/>
    <mergeCell ref="C20:Z20"/>
    <mergeCell ref="A21:B21"/>
    <mergeCell ref="C21:Z21"/>
    <mergeCell ref="A18:B18"/>
    <mergeCell ref="C18:Z18"/>
    <mergeCell ref="A23:B24"/>
    <mergeCell ref="C23:Z23"/>
    <mergeCell ref="C24:Z24"/>
    <mergeCell ref="A22:B22"/>
    <mergeCell ref="E28:F28"/>
    <mergeCell ref="G28:H28"/>
    <mergeCell ref="A26:H26"/>
    <mergeCell ref="B27:C27"/>
    <mergeCell ref="E27:F27"/>
    <mergeCell ref="G27:H27"/>
    <mergeCell ref="A1:Z1"/>
    <mergeCell ref="A19:B19"/>
    <mergeCell ref="C19:Z19"/>
    <mergeCell ref="E15:F15"/>
    <mergeCell ref="G15:H15"/>
    <mergeCell ref="A16:Z16"/>
    <mergeCell ref="A17:B17"/>
    <mergeCell ref="C17:Z17"/>
    <mergeCell ref="I9:T9"/>
    <mergeCell ref="B14:G14"/>
    <mergeCell ref="V9:V10"/>
    <mergeCell ref="A9:A10"/>
    <mergeCell ref="B9:D9"/>
    <mergeCell ref="E9:E10"/>
    <mergeCell ref="F9:F10"/>
    <mergeCell ref="C12:C13"/>
    <mergeCell ref="C22:Z22"/>
    <mergeCell ref="A12:A13"/>
    <mergeCell ref="B8:D8"/>
    <mergeCell ref="A2:Z2"/>
    <mergeCell ref="G9:G10"/>
    <mergeCell ref="Z9:Z10"/>
    <mergeCell ref="U9:U10"/>
    <mergeCell ref="W9:W10"/>
    <mergeCell ref="X9:X10"/>
    <mergeCell ref="H9:H10"/>
    <mergeCell ref="Y9:Y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</vt:lpstr>
    </vt:vector>
  </TitlesOfParts>
  <Company>ОАО "РКС"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mkondakova</dc:creator>
  <cp:lastModifiedBy>Коренев Александр Валерьевич</cp:lastModifiedBy>
  <dcterms:created xsi:type="dcterms:W3CDTF">2017-08-11T09:50:18Z</dcterms:created>
  <dcterms:modified xsi:type="dcterms:W3CDTF">2019-05-15T08:35:01Z</dcterms:modified>
</cp:coreProperties>
</file>